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B2DC2369-6F5F-4C24-9B1A-92B7F6960758}" xr6:coauthVersionLast="47" xr6:coauthVersionMax="47" xr10:uidLastSave="{00000000-0000-0000-0000-000000000000}"/>
  <bookViews>
    <workbookView xWindow="-120" yWindow="-120" windowWidth="29040" windowHeight="15840" tabRatio="844" activeTab="3" xr2:uid="{00000000-000D-0000-FFFF-FFFF00000000}"/>
  </bookViews>
  <sheets>
    <sheet name="EYLÜL 2025" sheetId="16" r:id="rId1"/>
    <sheet name="EKİM 2025" sheetId="17" r:id="rId2"/>
    <sheet name="KASIM 2025" sheetId="18" r:id="rId3"/>
    <sheet name="ARALIK 2025" sheetId="19" r:id="rId4"/>
    <sheet name="OCAK 2026" sheetId="20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9" l="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F37" i="20" s="1"/>
  <c r="AC2" i="20"/>
  <c r="J5" i="16"/>
  <c r="J36" i="20" l="1"/>
  <c r="J4" i="20"/>
  <c r="AC2" i="19"/>
  <c r="AC2" i="18"/>
  <c r="AC2" i="17"/>
  <c r="AC2" i="16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J5" i="20" l="1"/>
  <c r="F37" i="19"/>
  <c r="J4" i="19" s="1"/>
  <c r="F37" i="18"/>
  <c r="J36" i="18" s="1"/>
  <c r="F37" i="17"/>
  <c r="J36" i="17" s="1"/>
  <c r="F37" i="16"/>
  <c r="J4" i="16" s="1"/>
  <c r="J36" i="16"/>
  <c r="L36" i="20" l="1"/>
  <c r="J36" i="19"/>
  <c r="J5" i="19"/>
  <c r="J4" i="18"/>
  <c r="J5" i="18" s="1"/>
  <c r="J4" i="17"/>
  <c r="J5" i="17" s="1"/>
  <c r="L36" i="16"/>
  <c r="L36" i="19" l="1"/>
  <c r="L36" i="18"/>
  <c r="L36" i="17"/>
  <c r="J35" i="16"/>
  <c r="J39" i="16" s="1"/>
  <c r="J7" i="17" l="1"/>
  <c r="J35" i="17" s="1"/>
  <c r="J39" i="17" s="1"/>
  <c r="J7" i="18" l="1"/>
  <c r="J35" i="18" s="1"/>
  <c r="J39" i="18" s="1"/>
  <c r="J35" i="19" l="1"/>
  <c r="J39" i="19" s="1"/>
  <c r="J7" i="20" s="1"/>
  <c r="J35" i="20" l="1"/>
  <c r="J39" i="20" s="1"/>
</calcChain>
</file>

<file path=xl/sharedStrings.xml><?xml version="1.0" encoding="utf-8"?>
<sst xmlns="http://schemas.openxmlformats.org/spreadsheetml/2006/main" count="180" uniqueCount="36">
  <si>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</si>
  <si>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</si>
  <si>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</si>
  <si>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</si>
  <si>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</si>
  <si>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</si>
  <si>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</si>
  <si>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</si>
  <si>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</si>
  <si>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</si>
  <si>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</si>
  <si>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</si>
  <si>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</si>
  <si>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</si>
  <si>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</si>
  <si>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</si>
  <si>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</si>
  <si>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</si>
  <si>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</si>
  <si>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</si>
  <si>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</si>
  <si>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</si>
  <si>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</si>
  <si>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</si>
  <si>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</si>
  <si>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</si>
  <si>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</si>
  <si>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</si>
  <si>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</si>
  <si>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</si>
  <si>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</si>
  <si>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HAVVA TİLKİCİ</t>
  </si>
  <si>
    <t>Z.EYYÜP AĞA</t>
  </si>
  <si>
    <t>Tes. Tar. 31/10 Hortum 5 Mt.</t>
  </si>
  <si>
    <t xml:space="preserve">V.EYYÜPAĞA </t>
  </si>
  <si>
    <t>Z.EYYÜPAĞA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</si>
</sst>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0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59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30">
    <cellStyle name="%20 - Vurgu1" xfId="19" builtinId="30" customBuiltin="1"/>
    <cellStyle name="%20 - Vurgu1 10" xfId="212" xr:uid="{E0EC2137-BDFD-4DDB-9111-D97F030C42D7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FAC5F726-4BAA-4361-AF78-2A8B2930D4B6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670A904B-DA01-4064-BBE3-ACA48EA92500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026C7E37-3BD1-43FC-9769-7D836FAFD4F4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5D1D16D5-A8A9-4E37-8B32-D12FC0EC39C8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37032C0D-33EE-420B-9E29-40AA2D66CF19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B9105EDD-C956-44A1-81E1-61331362F3D5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29112A79-246E-4FEF-93AE-9D40FEC8ACCF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63934B77-3B94-4F56-A461-C0E1D03A1E2A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F32AD64D-7905-4C7A-88BB-5DC8B48D59C4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E99901DE-B0DE-4255-800B-001AB645C37E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61B6A2D8-61CC-4159-8A91-E6DED6A35AD2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64C34A67-49E0-4258-967E-4B8907BAE326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4EC9EA54-BBA8-4515-826C-EC39CEBB9C92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BEC4A79E-A92E-47B6-A4CA-7411C2D51188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4BD527EE-6F0D-4F54-82AD-D03194D2F311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E6FF39F6-C3BF-475E-A242-A75E8D819BA6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4301EA6C-E6FA-4B8A-8B50-F991F8737C1B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A6B7B8F1-05A8-4E65-8AFD-58006FDB1E2F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DE7AAA00-1538-49E9-AF28-002B95569F9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L32" sqref="L3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0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2" sqref="B2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440</v>
      </c>
      <c r="D4" s="9"/>
      <c r="E4" s="10">
        <v>19.25</v>
      </c>
      <c r="F4" s="33">
        <f>E4*C4</f>
        <v>8470</v>
      </c>
      <c r="G4" s="11"/>
      <c r="H4" s="12" t="s">
        <v>6</v>
      </c>
      <c r="I4" s="13">
        <v>0.01</v>
      </c>
      <c r="J4" s="14">
        <f>(F36+F37)*I4</f>
        <v>2354.5637500000003</v>
      </c>
    </row>
    <row r="5" spans="2:29" x14ac:dyDescent="0.25">
      <c r="B5" s="7">
        <v>45932</v>
      </c>
      <c r="C5" s="8">
        <v>436.5</v>
      </c>
      <c r="D5" s="9"/>
      <c r="E5" s="10">
        <v>19.25</v>
      </c>
      <c r="F5" s="33">
        <f t="shared" ref="F5:F34" si="0">E5*C5</f>
        <v>8402.625</v>
      </c>
      <c r="G5" s="11"/>
      <c r="H5" s="12" t="s">
        <v>7</v>
      </c>
      <c r="I5" s="13">
        <v>1E-3</v>
      </c>
      <c r="J5" s="14">
        <f>(F36+F37-J4-J6)*I5</f>
        <v>228.74740125</v>
      </c>
    </row>
    <row r="6" spans="2:29" x14ac:dyDescent="0.25">
      <c r="B6" s="7">
        <v>45933</v>
      </c>
      <c r="C6" s="8">
        <v>426</v>
      </c>
      <c r="D6" s="9"/>
      <c r="E6" s="10">
        <v>19.25</v>
      </c>
      <c r="F6" s="33">
        <f t="shared" si="0"/>
        <v>8200.5</v>
      </c>
      <c r="G6" s="11"/>
      <c r="H6" s="12" t="s">
        <v>8</v>
      </c>
      <c r="I6" s="13"/>
      <c r="J6" s="14">
        <v>4354.41</v>
      </c>
    </row>
    <row r="7" spans="2:29" x14ac:dyDescent="0.25">
      <c r="B7" s="7">
        <v>45934</v>
      </c>
      <c r="C7" s="8">
        <v>455</v>
      </c>
      <c r="D7" s="9"/>
      <c r="E7" s="10">
        <v>19.25</v>
      </c>
      <c r="F7" s="33">
        <f t="shared" si="0"/>
        <v>8758.75</v>
      </c>
      <c r="G7" s="11"/>
      <c r="H7" s="12" t="s">
        <v>9</v>
      </c>
      <c r="I7" s="13"/>
      <c r="J7" s="14">
        <f>'EYLÜL 2025'!J39*-1</f>
        <v>0</v>
      </c>
    </row>
    <row r="8" spans="2:29" x14ac:dyDescent="0.25">
      <c r="B8" s="7">
        <v>45935</v>
      </c>
      <c r="C8" s="8">
        <v>450</v>
      </c>
      <c r="D8" s="9"/>
      <c r="E8" s="10">
        <v>19.25</v>
      </c>
      <c r="F8" s="33">
        <f t="shared" si="0"/>
        <v>8662.5</v>
      </c>
      <c r="G8" s="15">
        <v>45945</v>
      </c>
      <c r="H8" s="16" t="s">
        <v>32</v>
      </c>
      <c r="I8" s="17"/>
      <c r="J8" s="18">
        <v>100000</v>
      </c>
    </row>
    <row r="9" spans="2:29" x14ac:dyDescent="0.25">
      <c r="B9" s="7">
        <v>45936</v>
      </c>
      <c r="C9" s="8">
        <v>449</v>
      </c>
      <c r="D9" s="9"/>
      <c r="E9" s="10">
        <v>19.25</v>
      </c>
      <c r="F9" s="33">
        <f t="shared" si="0"/>
        <v>8643.25</v>
      </c>
      <c r="G9" s="15"/>
      <c r="H9" s="16"/>
      <c r="I9" s="17"/>
      <c r="J9" s="18"/>
    </row>
    <row r="10" spans="2:29" x14ac:dyDescent="0.25">
      <c r="B10" s="7">
        <v>45937</v>
      </c>
      <c r="C10" s="8">
        <v>445</v>
      </c>
      <c r="D10" s="9"/>
      <c r="E10" s="10">
        <v>19.25</v>
      </c>
      <c r="F10" s="33">
        <f t="shared" si="0"/>
        <v>8566.25</v>
      </c>
      <c r="G10" s="15" t="s">
        <v>33</v>
      </c>
      <c r="H10" s="16"/>
      <c r="I10" s="17"/>
      <c r="J10" s="18">
        <v>840</v>
      </c>
    </row>
    <row r="11" spans="2:29" x14ac:dyDescent="0.25">
      <c r="B11" s="7">
        <v>45938</v>
      </c>
      <c r="C11" s="8">
        <v>476</v>
      </c>
      <c r="D11" s="9"/>
      <c r="E11" s="10">
        <v>19.25</v>
      </c>
      <c r="F11" s="33">
        <f t="shared" si="0"/>
        <v>9163</v>
      </c>
      <c r="G11" s="15">
        <v>45972</v>
      </c>
      <c r="H11" s="16" t="s">
        <v>32</v>
      </c>
      <c r="I11" s="17"/>
      <c r="J11" s="18">
        <v>200000</v>
      </c>
    </row>
    <row r="12" spans="2:29" x14ac:dyDescent="0.25">
      <c r="B12" s="7">
        <v>45939</v>
      </c>
      <c r="C12" s="8">
        <v>433</v>
      </c>
      <c r="D12" s="9"/>
      <c r="E12" s="10">
        <v>19.25</v>
      </c>
      <c r="F12" s="33">
        <f t="shared" si="0"/>
        <v>8335.25</v>
      </c>
      <c r="G12" s="19"/>
      <c r="H12" s="16"/>
      <c r="I12" s="17"/>
      <c r="J12" s="18"/>
    </row>
    <row r="13" spans="2:29" x14ac:dyDescent="0.25">
      <c r="B13" s="7">
        <v>45940</v>
      </c>
      <c r="C13" s="8">
        <v>424</v>
      </c>
      <c r="D13" s="9"/>
      <c r="E13" s="10">
        <v>19.25</v>
      </c>
      <c r="F13" s="33">
        <f t="shared" si="0"/>
        <v>8162</v>
      </c>
      <c r="G13" s="19"/>
      <c r="H13" s="16"/>
      <c r="I13" s="17"/>
      <c r="J13" s="18"/>
    </row>
    <row r="14" spans="2:29" x14ac:dyDescent="0.25">
      <c r="B14" s="7">
        <v>45941</v>
      </c>
      <c r="C14" s="8">
        <v>421</v>
      </c>
      <c r="D14" s="9"/>
      <c r="E14" s="10">
        <v>19.25</v>
      </c>
      <c r="F14" s="33">
        <f t="shared" si="0"/>
        <v>8104.25</v>
      </c>
      <c r="G14" s="19"/>
      <c r="H14" s="16"/>
      <c r="I14" s="17"/>
      <c r="J14" s="18"/>
    </row>
    <row r="15" spans="2:29" x14ac:dyDescent="0.25">
      <c r="B15" s="7">
        <v>45942</v>
      </c>
      <c r="C15" s="8">
        <v>405.5</v>
      </c>
      <c r="D15" s="9"/>
      <c r="E15" s="10">
        <v>19.25</v>
      </c>
      <c r="F15" s="33">
        <f t="shared" si="0"/>
        <v>7805.875</v>
      </c>
      <c r="G15" s="19"/>
      <c r="H15" s="16"/>
      <c r="I15" s="17"/>
      <c r="J15" s="18"/>
    </row>
    <row r="16" spans="2:29" x14ac:dyDescent="0.25">
      <c r="B16" s="7">
        <v>45943</v>
      </c>
      <c r="C16" s="8">
        <v>409</v>
      </c>
      <c r="D16" s="9"/>
      <c r="E16" s="10">
        <v>19.25</v>
      </c>
      <c r="F16" s="33">
        <f t="shared" si="0"/>
        <v>7873.25</v>
      </c>
      <c r="G16" s="19"/>
      <c r="H16" s="16"/>
      <c r="I16" s="17"/>
      <c r="J16" s="18"/>
    </row>
    <row r="17" spans="2:10" x14ac:dyDescent="0.25">
      <c r="B17" s="7">
        <v>45944</v>
      </c>
      <c r="C17" s="8">
        <v>402</v>
      </c>
      <c r="D17" s="9"/>
      <c r="E17" s="10">
        <v>19.25</v>
      </c>
      <c r="F17" s="33">
        <f t="shared" si="0"/>
        <v>7738.5</v>
      </c>
      <c r="G17" s="19"/>
      <c r="H17" s="16"/>
      <c r="I17" s="17"/>
      <c r="J17" s="18"/>
    </row>
    <row r="18" spans="2:10" x14ac:dyDescent="0.25">
      <c r="B18" s="7">
        <v>45945</v>
      </c>
      <c r="C18" s="8">
        <v>393.5</v>
      </c>
      <c r="D18" s="9"/>
      <c r="E18" s="10">
        <v>19.25</v>
      </c>
      <c r="F18" s="33">
        <f t="shared" si="0"/>
        <v>7574.875</v>
      </c>
      <c r="G18" s="19"/>
      <c r="H18" s="16"/>
      <c r="I18" s="17"/>
      <c r="J18" s="18"/>
    </row>
    <row r="19" spans="2:10" x14ac:dyDescent="0.25">
      <c r="B19" s="7">
        <v>45946</v>
      </c>
      <c r="C19" s="8">
        <v>395</v>
      </c>
      <c r="D19" s="9"/>
      <c r="E19" s="10">
        <v>19.25</v>
      </c>
      <c r="F19" s="33">
        <f t="shared" si="0"/>
        <v>7603.75</v>
      </c>
      <c r="G19" s="19"/>
      <c r="H19" s="16"/>
      <c r="I19" s="17"/>
      <c r="J19" s="18"/>
    </row>
    <row r="20" spans="2:10" x14ac:dyDescent="0.25">
      <c r="B20" s="7">
        <v>45947</v>
      </c>
      <c r="C20" s="8">
        <v>357.5</v>
      </c>
      <c r="D20" s="9"/>
      <c r="E20" s="10">
        <v>19.25</v>
      </c>
      <c r="F20" s="33">
        <f t="shared" si="0"/>
        <v>6881.875</v>
      </c>
      <c r="G20" s="19"/>
      <c r="H20" s="16"/>
      <c r="I20" s="17"/>
      <c r="J20" s="18"/>
    </row>
    <row r="21" spans="2:10" x14ac:dyDescent="0.25">
      <c r="B21" s="7">
        <v>45948</v>
      </c>
      <c r="C21" s="8">
        <v>365</v>
      </c>
      <c r="D21" s="9"/>
      <c r="E21" s="10">
        <v>19.25</v>
      </c>
      <c r="F21" s="33">
        <f t="shared" si="0"/>
        <v>7026.25</v>
      </c>
      <c r="G21" s="19"/>
      <c r="H21" s="16"/>
      <c r="I21" s="17"/>
      <c r="J21" s="18"/>
    </row>
    <row r="22" spans="2:10" x14ac:dyDescent="0.25">
      <c r="B22" s="7">
        <v>45949</v>
      </c>
      <c r="C22" s="8">
        <v>370</v>
      </c>
      <c r="D22" s="9"/>
      <c r="E22" s="10">
        <v>19.25</v>
      </c>
      <c r="F22" s="33">
        <f t="shared" si="0"/>
        <v>7122.5</v>
      </c>
      <c r="G22" s="19"/>
      <c r="H22" s="16"/>
      <c r="I22" s="17"/>
      <c r="J22" s="18"/>
    </row>
    <row r="23" spans="2:10" x14ac:dyDescent="0.25">
      <c r="B23" s="7">
        <v>45950</v>
      </c>
      <c r="C23" s="8">
        <v>340.5</v>
      </c>
      <c r="D23" s="9"/>
      <c r="E23" s="10">
        <v>19.25</v>
      </c>
      <c r="F23" s="33">
        <f t="shared" si="0"/>
        <v>6554.625</v>
      </c>
      <c r="G23" s="19"/>
      <c r="H23" s="16"/>
      <c r="I23" s="17"/>
      <c r="J23" s="18"/>
    </row>
    <row r="24" spans="2:10" x14ac:dyDescent="0.25">
      <c r="B24" s="7">
        <v>45951</v>
      </c>
      <c r="C24" s="8">
        <v>374.5</v>
      </c>
      <c r="D24" s="9"/>
      <c r="E24" s="10">
        <v>19.25</v>
      </c>
      <c r="F24" s="33">
        <f t="shared" si="0"/>
        <v>7209.125</v>
      </c>
      <c r="G24" s="19"/>
      <c r="H24" s="16"/>
      <c r="I24" s="17"/>
      <c r="J24" s="18"/>
    </row>
    <row r="25" spans="2:10" x14ac:dyDescent="0.25">
      <c r="B25" s="7">
        <v>45952</v>
      </c>
      <c r="C25" s="8">
        <v>366</v>
      </c>
      <c r="D25" s="9"/>
      <c r="E25" s="10">
        <v>19.25</v>
      </c>
      <c r="F25" s="33">
        <f t="shared" si="0"/>
        <v>7045.5</v>
      </c>
      <c r="G25" s="19"/>
      <c r="H25" s="16"/>
      <c r="I25" s="17"/>
      <c r="J25" s="18"/>
    </row>
    <row r="26" spans="2:10" x14ac:dyDescent="0.25">
      <c r="B26" s="7">
        <v>45953</v>
      </c>
      <c r="C26" s="8">
        <v>377.5</v>
      </c>
      <c r="D26" s="9"/>
      <c r="E26" s="10">
        <v>19.25</v>
      </c>
      <c r="F26" s="33">
        <f t="shared" si="0"/>
        <v>7266.875</v>
      </c>
      <c r="G26" s="19"/>
      <c r="H26" s="16"/>
      <c r="I26" s="17"/>
      <c r="J26" s="18"/>
    </row>
    <row r="27" spans="2:10" x14ac:dyDescent="0.25">
      <c r="B27" s="7">
        <v>45954</v>
      </c>
      <c r="C27" s="8">
        <v>366.5</v>
      </c>
      <c r="D27" s="9"/>
      <c r="E27" s="10">
        <v>19.25</v>
      </c>
      <c r="F27" s="33">
        <f t="shared" si="0"/>
        <v>7055.125</v>
      </c>
      <c r="G27" s="19"/>
      <c r="H27" s="16"/>
      <c r="I27" s="17"/>
      <c r="J27" s="18"/>
    </row>
    <row r="28" spans="2:10" x14ac:dyDescent="0.25">
      <c r="B28" s="7">
        <v>45955</v>
      </c>
      <c r="C28" s="8">
        <v>358</v>
      </c>
      <c r="D28" s="9"/>
      <c r="E28" s="10">
        <v>19.25</v>
      </c>
      <c r="F28" s="33">
        <f t="shared" si="0"/>
        <v>6891.5</v>
      </c>
      <c r="G28" s="19"/>
      <c r="H28" s="16"/>
      <c r="I28" s="17"/>
      <c r="J28" s="18"/>
    </row>
    <row r="29" spans="2:10" x14ac:dyDescent="0.25">
      <c r="B29" s="7">
        <v>45956</v>
      </c>
      <c r="C29" s="8">
        <v>368.5</v>
      </c>
      <c r="D29" s="9"/>
      <c r="E29" s="10">
        <v>19.25</v>
      </c>
      <c r="F29" s="33">
        <f t="shared" si="0"/>
        <v>7093.625</v>
      </c>
      <c r="G29" s="19"/>
      <c r="H29" s="16"/>
      <c r="I29" s="17"/>
      <c r="J29" s="18"/>
    </row>
    <row r="30" spans="2:10" x14ac:dyDescent="0.25">
      <c r="B30" s="7">
        <v>45957</v>
      </c>
      <c r="C30" s="8">
        <v>356</v>
      </c>
      <c r="D30" s="9"/>
      <c r="E30" s="10">
        <v>19.25</v>
      </c>
      <c r="F30" s="33">
        <f t="shared" si="0"/>
        <v>6853</v>
      </c>
      <c r="G30" s="19"/>
      <c r="H30" s="16"/>
      <c r="I30" s="17"/>
      <c r="J30" s="18"/>
    </row>
    <row r="31" spans="2:10" x14ac:dyDescent="0.25">
      <c r="B31" s="7">
        <v>45958</v>
      </c>
      <c r="C31" s="8">
        <v>324</v>
      </c>
      <c r="D31" s="9"/>
      <c r="E31" s="10">
        <v>19.25</v>
      </c>
      <c r="F31" s="33">
        <f t="shared" si="0"/>
        <v>6237</v>
      </c>
      <c r="G31" s="19"/>
      <c r="H31" s="16"/>
      <c r="I31" s="17"/>
      <c r="J31" s="18"/>
    </row>
    <row r="32" spans="2:10" x14ac:dyDescent="0.25">
      <c r="B32" s="7">
        <v>45959</v>
      </c>
      <c r="C32" s="8">
        <v>345</v>
      </c>
      <c r="D32" s="9"/>
      <c r="E32" s="10">
        <v>19.25</v>
      </c>
      <c r="F32" s="33">
        <f t="shared" si="0"/>
        <v>6641.25</v>
      </c>
      <c r="G32" s="19"/>
      <c r="H32" s="16"/>
      <c r="I32" s="17"/>
      <c r="J32" s="18"/>
    </row>
    <row r="33" spans="2:12" x14ac:dyDescent="0.25">
      <c r="B33" s="7">
        <v>45960</v>
      </c>
      <c r="C33" s="8">
        <v>345</v>
      </c>
      <c r="D33" s="9"/>
      <c r="E33" s="10">
        <v>19.25</v>
      </c>
      <c r="F33" s="33">
        <f t="shared" si="0"/>
        <v>6641.25</v>
      </c>
      <c r="G33" s="19"/>
      <c r="H33" s="16"/>
      <c r="I33" s="17"/>
      <c r="J33" s="18"/>
    </row>
    <row r="34" spans="2:12" ht="15.75" thickBot="1" x14ac:dyDescent="0.3">
      <c r="B34" s="43">
        <v>45961</v>
      </c>
      <c r="C34" s="44">
        <v>357</v>
      </c>
      <c r="D34" s="45"/>
      <c r="E34" s="10">
        <v>19.25</v>
      </c>
      <c r="F34" s="47">
        <f t="shared" si="0"/>
        <v>6872.25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12231.5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307777.72115125001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235456.375</v>
      </c>
      <c r="L36" s="31">
        <f>J36-J4-J5-J6</f>
        <v>228518.65384874999</v>
      </c>
    </row>
    <row r="37" spans="2:12" x14ac:dyDescent="0.25">
      <c r="B37" s="26" t="s">
        <v>14</v>
      </c>
      <c r="C37" s="30">
        <f>C35</f>
        <v>12231.5</v>
      </c>
      <c r="D37" s="9">
        <f>D35/1.03</f>
        <v>0</v>
      </c>
      <c r="E37" s="10"/>
      <c r="F37" s="33">
        <f>SUM(F4:F36)</f>
        <v>235456.375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-72321.346151250007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12" sqref="J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363.5</v>
      </c>
      <c r="D4" s="9"/>
      <c r="E4" s="10">
        <v>19.25</v>
      </c>
      <c r="F4" s="33">
        <f>E4*C4</f>
        <v>6997.375</v>
      </c>
      <c r="G4" s="11"/>
      <c r="H4" s="12" t="s">
        <v>6</v>
      </c>
      <c r="I4" s="13">
        <v>0.01</v>
      </c>
      <c r="J4" s="14">
        <f>(F36+F37)*I4</f>
        <v>2091.3200000000002</v>
      </c>
    </row>
    <row r="5" spans="2:29" x14ac:dyDescent="0.25">
      <c r="B5" s="7">
        <v>45963</v>
      </c>
      <c r="C5" s="8">
        <v>371.5</v>
      </c>
      <c r="D5" s="9"/>
      <c r="E5" s="10">
        <v>19.25</v>
      </c>
      <c r="F5" s="33">
        <f t="shared" ref="F5:F34" si="0">E5*C5</f>
        <v>7151.375</v>
      </c>
      <c r="G5" s="11"/>
      <c r="H5" s="12" t="s">
        <v>7</v>
      </c>
      <c r="I5" s="13">
        <v>1E-3</v>
      </c>
      <c r="J5" s="14">
        <f>(F36+F37-J4-J6)*I5</f>
        <v>202.85803999999999</v>
      </c>
    </row>
    <row r="6" spans="2:29" x14ac:dyDescent="0.25">
      <c r="B6" s="7">
        <v>45964</v>
      </c>
      <c r="C6" s="8">
        <v>379.5</v>
      </c>
      <c r="D6" s="9"/>
      <c r="E6" s="10">
        <v>19.25</v>
      </c>
      <c r="F6" s="33">
        <f t="shared" si="0"/>
        <v>7305.375</v>
      </c>
      <c r="G6" s="11"/>
      <c r="H6" s="12" t="s">
        <v>8</v>
      </c>
      <c r="I6" s="13"/>
      <c r="J6" s="14">
        <v>4182.6400000000003</v>
      </c>
    </row>
    <row r="7" spans="2:29" x14ac:dyDescent="0.25">
      <c r="B7" s="7">
        <v>45965</v>
      </c>
      <c r="C7" s="8">
        <v>348</v>
      </c>
      <c r="D7" s="9"/>
      <c r="E7" s="10">
        <v>19.25</v>
      </c>
      <c r="F7" s="33">
        <f t="shared" si="0"/>
        <v>6699</v>
      </c>
      <c r="G7" s="11"/>
      <c r="H7" s="12" t="s">
        <v>9</v>
      </c>
      <c r="I7" s="13"/>
      <c r="J7" s="14">
        <f>'EKİM 2025'!J39*-1</f>
        <v>72321.346151250007</v>
      </c>
    </row>
    <row r="8" spans="2:29" x14ac:dyDescent="0.25">
      <c r="B8" s="7">
        <v>45966</v>
      </c>
      <c r="C8" s="8">
        <v>358</v>
      </c>
      <c r="D8" s="9"/>
      <c r="E8" s="10">
        <v>19.25</v>
      </c>
      <c r="F8" s="33">
        <f t="shared" si="0"/>
        <v>6891.5</v>
      </c>
      <c r="G8" s="15"/>
      <c r="H8" s="16"/>
      <c r="I8" s="17"/>
      <c r="J8" s="18"/>
    </row>
    <row r="9" spans="2:29" x14ac:dyDescent="0.25">
      <c r="B9" s="7">
        <v>45967</v>
      </c>
      <c r="C9" s="8">
        <v>349</v>
      </c>
      <c r="D9" s="9"/>
      <c r="E9" s="10">
        <v>19.25</v>
      </c>
      <c r="F9" s="33">
        <f t="shared" si="0"/>
        <v>6718.25</v>
      </c>
      <c r="G9" s="15"/>
      <c r="H9" s="16"/>
      <c r="I9" s="17"/>
      <c r="J9" s="18"/>
    </row>
    <row r="10" spans="2:29" x14ac:dyDescent="0.25">
      <c r="B10" s="7">
        <v>45968</v>
      </c>
      <c r="C10" s="8">
        <v>372</v>
      </c>
      <c r="D10" s="9"/>
      <c r="E10" s="10">
        <v>19.25</v>
      </c>
      <c r="F10" s="33">
        <f t="shared" si="0"/>
        <v>7161</v>
      </c>
      <c r="G10" s="15"/>
      <c r="H10" s="16"/>
      <c r="I10" s="17"/>
      <c r="J10" s="18"/>
    </row>
    <row r="11" spans="2:29" x14ac:dyDescent="0.25">
      <c r="B11" s="7">
        <v>45969</v>
      </c>
      <c r="C11" s="8">
        <v>354.5</v>
      </c>
      <c r="D11" s="9"/>
      <c r="E11" s="10">
        <v>19.25</v>
      </c>
      <c r="F11" s="33">
        <f t="shared" si="0"/>
        <v>6824.125</v>
      </c>
      <c r="G11" s="15">
        <v>46000</v>
      </c>
      <c r="H11" s="16" t="s">
        <v>34</v>
      </c>
      <c r="I11" s="17"/>
      <c r="J11" s="18">
        <v>150000</v>
      </c>
    </row>
    <row r="12" spans="2:29" x14ac:dyDescent="0.25">
      <c r="B12" s="7">
        <v>45970</v>
      </c>
      <c r="C12" s="8">
        <v>354.5</v>
      </c>
      <c r="D12" s="9"/>
      <c r="E12" s="10">
        <v>19.25</v>
      </c>
      <c r="F12" s="33">
        <f t="shared" si="0"/>
        <v>6824.125</v>
      </c>
      <c r="G12" s="19"/>
      <c r="H12" s="16"/>
      <c r="I12" s="17"/>
      <c r="J12" s="18"/>
    </row>
    <row r="13" spans="2:29" x14ac:dyDescent="0.25">
      <c r="B13" s="7">
        <v>45971</v>
      </c>
      <c r="C13" s="8">
        <v>321</v>
      </c>
      <c r="D13" s="9"/>
      <c r="E13" s="10">
        <v>19.25</v>
      </c>
      <c r="F13" s="33">
        <f t="shared" si="0"/>
        <v>6179.25</v>
      </c>
      <c r="G13" s="19"/>
      <c r="H13" s="16"/>
      <c r="I13" s="17"/>
      <c r="J13" s="18"/>
    </row>
    <row r="14" spans="2:29" x14ac:dyDescent="0.25">
      <c r="B14" s="7">
        <v>45972</v>
      </c>
      <c r="C14" s="8">
        <v>342</v>
      </c>
      <c r="D14" s="9"/>
      <c r="E14" s="10">
        <v>19.25</v>
      </c>
      <c r="F14" s="33">
        <f t="shared" si="0"/>
        <v>6583.5</v>
      </c>
      <c r="G14" s="19"/>
      <c r="H14" s="16"/>
      <c r="I14" s="17"/>
      <c r="J14" s="18"/>
    </row>
    <row r="15" spans="2:29" x14ac:dyDescent="0.25">
      <c r="B15" s="7">
        <v>45973</v>
      </c>
      <c r="C15" s="8">
        <v>351</v>
      </c>
      <c r="D15" s="9"/>
      <c r="E15" s="10">
        <v>19.25</v>
      </c>
      <c r="F15" s="33">
        <f t="shared" si="0"/>
        <v>6756.75</v>
      </c>
      <c r="G15" s="19"/>
      <c r="H15" s="16"/>
      <c r="I15" s="17"/>
      <c r="J15" s="18"/>
    </row>
    <row r="16" spans="2:29" x14ac:dyDescent="0.25">
      <c r="B16" s="7">
        <v>45974</v>
      </c>
      <c r="C16" s="8">
        <v>341.5</v>
      </c>
      <c r="D16" s="9"/>
      <c r="E16" s="10">
        <v>19.25</v>
      </c>
      <c r="F16" s="33">
        <f t="shared" si="0"/>
        <v>6573.875</v>
      </c>
      <c r="G16" s="19"/>
      <c r="H16" s="16"/>
      <c r="I16" s="17"/>
      <c r="J16" s="18"/>
    </row>
    <row r="17" spans="2:10" x14ac:dyDescent="0.25">
      <c r="B17" s="7">
        <v>45975</v>
      </c>
      <c r="C17" s="8">
        <v>365.5</v>
      </c>
      <c r="D17" s="9"/>
      <c r="E17" s="10">
        <v>19.25</v>
      </c>
      <c r="F17" s="33">
        <f t="shared" si="0"/>
        <v>7035.875</v>
      </c>
      <c r="G17" s="19"/>
      <c r="H17" s="16"/>
      <c r="I17" s="17"/>
      <c r="J17" s="18"/>
    </row>
    <row r="18" spans="2:10" x14ac:dyDescent="0.25">
      <c r="B18" s="7">
        <v>45976</v>
      </c>
      <c r="C18" s="8">
        <v>351</v>
      </c>
      <c r="D18" s="9"/>
      <c r="E18" s="10">
        <v>19.25</v>
      </c>
      <c r="F18" s="33">
        <f t="shared" si="0"/>
        <v>6756.75</v>
      </c>
      <c r="G18" s="19"/>
      <c r="H18" s="16"/>
      <c r="I18" s="17"/>
      <c r="J18" s="18"/>
    </row>
    <row r="19" spans="2:10" x14ac:dyDescent="0.25">
      <c r="B19" s="7">
        <v>45977</v>
      </c>
      <c r="C19" s="8">
        <v>344</v>
      </c>
      <c r="D19" s="9"/>
      <c r="E19" s="10">
        <v>19.25</v>
      </c>
      <c r="F19" s="33">
        <f t="shared" si="0"/>
        <v>6622</v>
      </c>
      <c r="G19" s="19"/>
      <c r="H19" s="16"/>
      <c r="I19" s="17"/>
      <c r="J19" s="18"/>
    </row>
    <row r="20" spans="2:10" x14ac:dyDescent="0.25">
      <c r="B20" s="7">
        <v>45978</v>
      </c>
      <c r="C20" s="8">
        <v>350</v>
      </c>
      <c r="D20" s="9"/>
      <c r="E20" s="10">
        <v>19.25</v>
      </c>
      <c r="F20" s="33">
        <f t="shared" si="0"/>
        <v>6737.5</v>
      </c>
      <c r="G20" s="19"/>
      <c r="H20" s="16"/>
      <c r="I20" s="17"/>
      <c r="J20" s="18"/>
    </row>
    <row r="21" spans="2:10" x14ac:dyDescent="0.25">
      <c r="B21" s="7">
        <v>45979</v>
      </c>
      <c r="C21" s="8">
        <v>365.5</v>
      </c>
      <c r="D21" s="9"/>
      <c r="E21" s="10">
        <v>19.25</v>
      </c>
      <c r="F21" s="33">
        <f t="shared" si="0"/>
        <v>7035.875</v>
      </c>
      <c r="G21" s="19"/>
      <c r="H21" s="16"/>
      <c r="I21" s="17"/>
      <c r="J21" s="18"/>
    </row>
    <row r="22" spans="2:10" x14ac:dyDescent="0.25">
      <c r="B22" s="7">
        <v>45980</v>
      </c>
      <c r="C22" s="8">
        <v>380.5</v>
      </c>
      <c r="D22" s="9"/>
      <c r="E22" s="10">
        <v>19.25</v>
      </c>
      <c r="F22" s="33">
        <f t="shared" si="0"/>
        <v>7324.625</v>
      </c>
      <c r="G22" s="19"/>
      <c r="H22" s="16"/>
      <c r="I22" s="17"/>
      <c r="J22" s="18"/>
    </row>
    <row r="23" spans="2:10" x14ac:dyDescent="0.25">
      <c r="B23" s="7">
        <v>45981</v>
      </c>
      <c r="C23" s="8">
        <v>359</v>
      </c>
      <c r="D23" s="9"/>
      <c r="E23" s="10">
        <v>19.25</v>
      </c>
      <c r="F23" s="33">
        <f t="shared" si="0"/>
        <v>6910.75</v>
      </c>
      <c r="G23" s="19"/>
      <c r="H23" s="16"/>
      <c r="I23" s="17"/>
      <c r="J23" s="18"/>
    </row>
    <row r="24" spans="2:10" x14ac:dyDescent="0.25">
      <c r="B24" s="7">
        <v>45982</v>
      </c>
      <c r="C24" s="8">
        <v>360</v>
      </c>
      <c r="D24" s="9"/>
      <c r="E24" s="10">
        <v>19.25</v>
      </c>
      <c r="F24" s="33">
        <f t="shared" si="0"/>
        <v>6930</v>
      </c>
      <c r="G24" s="19"/>
      <c r="H24" s="16"/>
      <c r="I24" s="17"/>
      <c r="J24" s="18"/>
    </row>
    <row r="25" spans="2:10" x14ac:dyDescent="0.25">
      <c r="B25" s="7">
        <v>45983</v>
      </c>
      <c r="C25" s="8">
        <v>358</v>
      </c>
      <c r="D25" s="9"/>
      <c r="E25" s="10">
        <v>19.25</v>
      </c>
      <c r="F25" s="33">
        <f t="shared" si="0"/>
        <v>6891.5</v>
      </c>
      <c r="G25" s="19"/>
      <c r="H25" s="16"/>
      <c r="I25" s="17"/>
      <c r="J25" s="18"/>
    </row>
    <row r="26" spans="2:10" x14ac:dyDescent="0.25">
      <c r="B26" s="7">
        <v>45984</v>
      </c>
      <c r="C26" s="8">
        <v>381.5</v>
      </c>
      <c r="D26" s="9"/>
      <c r="E26" s="10">
        <v>19.25</v>
      </c>
      <c r="F26" s="33">
        <f t="shared" si="0"/>
        <v>7343.875</v>
      </c>
      <c r="G26" s="19"/>
      <c r="H26" s="16"/>
      <c r="I26" s="17"/>
      <c r="J26" s="18"/>
    </row>
    <row r="27" spans="2:10" x14ac:dyDescent="0.25">
      <c r="B27" s="7">
        <v>45985</v>
      </c>
      <c r="C27" s="8">
        <v>382</v>
      </c>
      <c r="D27" s="9"/>
      <c r="E27" s="10">
        <v>19.25</v>
      </c>
      <c r="F27" s="33">
        <f t="shared" si="0"/>
        <v>7353.5</v>
      </c>
      <c r="G27" s="19"/>
      <c r="H27" s="16"/>
      <c r="I27" s="17"/>
      <c r="J27" s="18"/>
    </row>
    <row r="28" spans="2:10" x14ac:dyDescent="0.25">
      <c r="B28" s="7">
        <v>45986</v>
      </c>
      <c r="C28" s="8">
        <v>390.5</v>
      </c>
      <c r="D28" s="9"/>
      <c r="E28" s="10">
        <v>19.25</v>
      </c>
      <c r="F28" s="33">
        <f t="shared" si="0"/>
        <v>7517.125</v>
      </c>
      <c r="G28" s="19"/>
      <c r="H28" s="16"/>
      <c r="I28" s="17"/>
      <c r="J28" s="18"/>
    </row>
    <row r="29" spans="2:10" x14ac:dyDescent="0.25">
      <c r="B29" s="7">
        <v>45987</v>
      </c>
      <c r="C29" s="8">
        <v>371</v>
      </c>
      <c r="D29" s="9"/>
      <c r="E29" s="10">
        <v>19.25</v>
      </c>
      <c r="F29" s="33">
        <f t="shared" si="0"/>
        <v>7141.75</v>
      </c>
      <c r="G29" s="19"/>
      <c r="H29" s="16"/>
      <c r="I29" s="17"/>
      <c r="J29" s="18"/>
    </row>
    <row r="30" spans="2:10" x14ac:dyDescent="0.25">
      <c r="B30" s="7">
        <v>45988</v>
      </c>
      <c r="C30" s="8">
        <v>386</v>
      </c>
      <c r="D30" s="9"/>
      <c r="E30" s="10">
        <v>19.25</v>
      </c>
      <c r="F30" s="33">
        <f t="shared" si="0"/>
        <v>7430.5</v>
      </c>
      <c r="G30" s="19"/>
      <c r="H30" s="16"/>
      <c r="I30" s="17"/>
      <c r="J30" s="18"/>
    </row>
    <row r="31" spans="2:10" x14ac:dyDescent="0.25">
      <c r="B31" s="7">
        <v>45989</v>
      </c>
      <c r="C31" s="8">
        <v>379</v>
      </c>
      <c r="D31" s="9"/>
      <c r="E31" s="10">
        <v>19.25</v>
      </c>
      <c r="F31" s="33">
        <f t="shared" si="0"/>
        <v>7295.75</v>
      </c>
      <c r="G31" s="19"/>
      <c r="H31" s="16"/>
      <c r="I31" s="17"/>
      <c r="J31" s="18"/>
    </row>
    <row r="32" spans="2:10" x14ac:dyDescent="0.25">
      <c r="B32" s="7">
        <v>45990</v>
      </c>
      <c r="C32" s="8">
        <v>368.5</v>
      </c>
      <c r="D32" s="9"/>
      <c r="E32" s="10">
        <v>19.25</v>
      </c>
      <c r="F32" s="33">
        <f t="shared" si="0"/>
        <v>7093.625</v>
      </c>
      <c r="G32" s="19"/>
      <c r="H32" s="16"/>
      <c r="I32" s="17"/>
      <c r="J32" s="18"/>
    </row>
    <row r="33" spans="2:12" x14ac:dyDescent="0.25">
      <c r="B33" s="7">
        <v>45991</v>
      </c>
      <c r="C33" s="8">
        <v>366</v>
      </c>
      <c r="D33" s="9"/>
      <c r="E33" s="10">
        <v>19.25</v>
      </c>
      <c r="F33" s="33">
        <f t="shared" si="0"/>
        <v>7045.5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10">
        <v>19.25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10864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228798.16419124999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209132</v>
      </c>
      <c r="L36" s="31">
        <f>J36-J4-J5-J6</f>
        <v>202655.18195999999</v>
      </c>
    </row>
    <row r="37" spans="2:12" x14ac:dyDescent="0.25">
      <c r="B37" s="26" t="s">
        <v>14</v>
      </c>
      <c r="C37" s="30">
        <f>C35</f>
        <v>10864</v>
      </c>
      <c r="D37" s="9">
        <f>D35/1.03</f>
        <v>0</v>
      </c>
      <c r="E37" s="10"/>
      <c r="F37" s="33">
        <f>SUM(F4:F36)</f>
        <v>209132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-19666.164191249991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tabSelected="1" zoomScale="85" zoomScaleNormal="85" workbookViewId="0">
      <selection activeCell="N30" sqref="N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394.5</v>
      </c>
      <c r="D4" s="9"/>
      <c r="E4" s="10">
        <v>19.25</v>
      </c>
      <c r="F4" s="33">
        <f>E4*C4</f>
        <v>7594.125</v>
      </c>
      <c r="G4" s="11"/>
      <c r="H4" s="12" t="s">
        <v>6</v>
      </c>
      <c r="I4" s="13">
        <v>0.01</v>
      </c>
      <c r="J4" s="14">
        <f>(F36+F37)*I4</f>
        <v>2092.9562500000002</v>
      </c>
    </row>
    <row r="5" spans="2:29" x14ac:dyDescent="0.25">
      <c r="B5" s="7">
        <v>45993</v>
      </c>
      <c r="C5" s="8">
        <v>344</v>
      </c>
      <c r="D5" s="9"/>
      <c r="E5" s="10">
        <v>19.25</v>
      </c>
      <c r="F5" s="33">
        <f t="shared" ref="F5:F34" si="0">E5*C5</f>
        <v>6622</v>
      </c>
      <c r="G5" s="11"/>
      <c r="H5" s="12" t="s">
        <v>7</v>
      </c>
      <c r="I5" s="13">
        <v>1E-3</v>
      </c>
      <c r="J5" s="14">
        <f>(F36+F37-J4-J6)*I5</f>
        <v>207.20266875000002</v>
      </c>
    </row>
    <row r="6" spans="2:29" x14ac:dyDescent="0.25">
      <c r="B6" s="7">
        <v>45994</v>
      </c>
      <c r="C6" s="8">
        <v>328.5</v>
      </c>
      <c r="D6" s="9"/>
      <c r="E6" s="10">
        <v>19.25</v>
      </c>
      <c r="F6" s="33">
        <f t="shared" si="0"/>
        <v>6323.625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324</v>
      </c>
      <c r="D7" s="9"/>
      <c r="E7" s="10">
        <v>19.25</v>
      </c>
      <c r="F7" s="33">
        <f t="shared" si="0"/>
        <v>6237</v>
      </c>
      <c r="G7" s="11"/>
      <c r="H7" s="12" t="s">
        <v>9</v>
      </c>
      <c r="I7" s="13"/>
      <c r="J7" s="14">
        <f>'KASIM 2025'!J39*-1</f>
        <v>19666.164191249991</v>
      </c>
    </row>
    <row r="8" spans="2:29" x14ac:dyDescent="0.25">
      <c r="B8" s="7">
        <v>45996</v>
      </c>
      <c r="C8" s="8">
        <v>314.5</v>
      </c>
      <c r="D8" s="9"/>
      <c r="E8" s="10">
        <v>19.25</v>
      </c>
      <c r="F8" s="33">
        <f t="shared" si="0"/>
        <v>6054.125</v>
      </c>
      <c r="G8" s="15"/>
      <c r="H8" s="16"/>
      <c r="I8" s="17"/>
      <c r="J8" s="18"/>
    </row>
    <row r="9" spans="2:29" x14ac:dyDescent="0.25">
      <c r="B9" s="7">
        <v>45997</v>
      </c>
      <c r="C9" s="8">
        <v>345</v>
      </c>
      <c r="D9" s="9"/>
      <c r="E9" s="10">
        <v>19.25</v>
      </c>
      <c r="F9" s="33">
        <f t="shared" si="0"/>
        <v>6641.25</v>
      </c>
      <c r="G9" s="15"/>
      <c r="H9" s="16"/>
      <c r="I9" s="17"/>
      <c r="J9" s="18"/>
    </row>
    <row r="10" spans="2:29" x14ac:dyDescent="0.25">
      <c r="B10" s="7">
        <v>45998</v>
      </c>
      <c r="C10" s="8">
        <v>383</v>
      </c>
      <c r="D10" s="9"/>
      <c r="E10" s="10">
        <v>19.25</v>
      </c>
      <c r="F10" s="33">
        <f t="shared" si="0"/>
        <v>7372.75</v>
      </c>
      <c r="G10" s="15"/>
      <c r="H10" s="16"/>
      <c r="I10" s="17"/>
      <c r="J10" s="18"/>
    </row>
    <row r="11" spans="2:29" x14ac:dyDescent="0.25">
      <c r="B11" s="7">
        <v>45999</v>
      </c>
      <c r="C11" s="8">
        <v>376</v>
      </c>
      <c r="D11" s="9"/>
      <c r="E11" s="10">
        <v>19.25</v>
      </c>
      <c r="F11" s="33">
        <f t="shared" si="0"/>
        <v>7238</v>
      </c>
      <c r="G11" s="19"/>
      <c r="H11" s="16"/>
      <c r="I11" s="17"/>
      <c r="J11" s="18"/>
    </row>
    <row r="12" spans="2:29" x14ac:dyDescent="0.25">
      <c r="B12" s="7">
        <v>46000</v>
      </c>
      <c r="C12" s="8">
        <v>388</v>
      </c>
      <c r="D12" s="9"/>
      <c r="E12" s="10">
        <v>19.25</v>
      </c>
      <c r="F12" s="33">
        <f t="shared" si="0"/>
        <v>7469</v>
      </c>
      <c r="G12" s="19"/>
      <c r="H12" s="16"/>
      <c r="I12" s="17"/>
      <c r="J12" s="18"/>
    </row>
    <row r="13" spans="2:29" x14ac:dyDescent="0.25">
      <c r="B13" s="7">
        <v>46001</v>
      </c>
      <c r="C13" s="8">
        <v>419</v>
      </c>
      <c r="D13" s="9"/>
      <c r="E13" s="10">
        <v>19.25</v>
      </c>
      <c r="F13" s="33">
        <f t="shared" si="0"/>
        <v>8065.75</v>
      </c>
      <c r="G13" s="19"/>
      <c r="H13" s="16"/>
      <c r="I13" s="17"/>
      <c r="J13" s="18"/>
    </row>
    <row r="14" spans="2:29" x14ac:dyDescent="0.25">
      <c r="B14" s="7">
        <v>46002</v>
      </c>
      <c r="C14" s="8">
        <v>356</v>
      </c>
      <c r="D14" s="9"/>
      <c r="E14" s="10">
        <v>19.25</v>
      </c>
      <c r="F14" s="33">
        <f t="shared" si="0"/>
        <v>6853</v>
      </c>
      <c r="G14" s="19"/>
      <c r="H14" s="16"/>
      <c r="I14" s="17"/>
      <c r="J14" s="18"/>
    </row>
    <row r="15" spans="2:29" x14ac:dyDescent="0.25">
      <c r="B15" s="7">
        <v>46003</v>
      </c>
      <c r="C15" s="8">
        <v>291.5</v>
      </c>
      <c r="D15" s="9"/>
      <c r="E15" s="10">
        <v>19.25</v>
      </c>
      <c r="F15" s="33">
        <f t="shared" si="0"/>
        <v>5611.375</v>
      </c>
      <c r="G15" s="15">
        <v>46045</v>
      </c>
      <c r="H15" s="16" t="s">
        <v>35</v>
      </c>
      <c r="I15" s="17"/>
      <c r="J15" s="18">
        <v>187329.3</v>
      </c>
    </row>
    <row r="16" spans="2:29" x14ac:dyDescent="0.25">
      <c r="B16" s="7">
        <v>46004</v>
      </c>
      <c r="C16" s="8">
        <v>323</v>
      </c>
      <c r="D16" s="9"/>
      <c r="E16" s="10">
        <v>19.25</v>
      </c>
      <c r="F16" s="33">
        <f t="shared" si="0"/>
        <v>6217.75</v>
      </c>
      <c r="G16" s="19"/>
      <c r="H16" s="16"/>
      <c r="I16" s="17"/>
      <c r="J16" s="18"/>
    </row>
    <row r="17" spans="2:10" x14ac:dyDescent="0.25">
      <c r="B17" s="7">
        <v>46005</v>
      </c>
      <c r="C17" s="8">
        <v>325.5</v>
      </c>
      <c r="D17" s="9"/>
      <c r="E17" s="10">
        <v>19.25</v>
      </c>
      <c r="F17" s="33">
        <f t="shared" si="0"/>
        <v>6265.875</v>
      </c>
      <c r="G17" s="19"/>
      <c r="H17" s="16"/>
      <c r="I17" s="17"/>
      <c r="J17" s="18"/>
    </row>
    <row r="18" spans="2:10" x14ac:dyDescent="0.25">
      <c r="B18" s="7">
        <v>46006</v>
      </c>
      <c r="C18" s="8">
        <v>343.5</v>
      </c>
      <c r="D18" s="9"/>
      <c r="E18" s="10">
        <v>19.25</v>
      </c>
      <c r="F18" s="33">
        <f t="shared" si="0"/>
        <v>6612.375</v>
      </c>
      <c r="G18" s="19"/>
      <c r="H18" s="16"/>
      <c r="I18" s="17"/>
      <c r="J18" s="18"/>
    </row>
    <row r="19" spans="2:10" x14ac:dyDescent="0.25">
      <c r="B19" s="7">
        <v>46007</v>
      </c>
      <c r="C19" s="8">
        <v>351.5</v>
      </c>
      <c r="D19" s="9"/>
      <c r="E19" s="10">
        <v>19.25</v>
      </c>
      <c r="F19" s="33">
        <f t="shared" si="0"/>
        <v>6766.375</v>
      </c>
      <c r="G19" s="19"/>
      <c r="H19" s="16"/>
      <c r="I19" s="17"/>
      <c r="J19" s="18"/>
    </row>
    <row r="20" spans="2:10" x14ac:dyDescent="0.25">
      <c r="B20" s="7">
        <v>46008</v>
      </c>
      <c r="C20" s="8">
        <v>359</v>
      </c>
      <c r="D20" s="9"/>
      <c r="E20" s="10">
        <v>19.25</v>
      </c>
      <c r="F20" s="33">
        <f t="shared" si="0"/>
        <v>6910.75</v>
      </c>
      <c r="G20" s="19"/>
      <c r="H20" s="16"/>
      <c r="I20" s="17"/>
      <c r="J20" s="18"/>
    </row>
    <row r="21" spans="2:10" x14ac:dyDescent="0.25">
      <c r="B21" s="7">
        <v>46009</v>
      </c>
      <c r="C21" s="8">
        <v>360</v>
      </c>
      <c r="D21" s="9"/>
      <c r="E21" s="10">
        <v>19.25</v>
      </c>
      <c r="F21" s="33">
        <f t="shared" si="0"/>
        <v>6930</v>
      </c>
      <c r="G21" s="19"/>
      <c r="H21" s="16"/>
      <c r="I21" s="17"/>
      <c r="J21" s="18"/>
    </row>
    <row r="22" spans="2:10" x14ac:dyDescent="0.25">
      <c r="B22" s="7">
        <v>46010</v>
      </c>
      <c r="C22" s="8">
        <v>200</v>
      </c>
      <c r="D22" s="9"/>
      <c r="E22" s="10">
        <v>19.25</v>
      </c>
      <c r="F22" s="33">
        <f t="shared" si="0"/>
        <v>3850</v>
      </c>
      <c r="G22" s="19"/>
      <c r="H22" s="16"/>
      <c r="I22" s="17"/>
      <c r="J22" s="18"/>
    </row>
    <row r="23" spans="2:10" x14ac:dyDescent="0.25">
      <c r="B23" s="7">
        <v>46011</v>
      </c>
      <c r="C23" s="8">
        <v>355.5</v>
      </c>
      <c r="D23" s="9"/>
      <c r="E23" s="10">
        <v>19.25</v>
      </c>
      <c r="F23" s="33">
        <f t="shared" si="0"/>
        <v>6843.375</v>
      </c>
      <c r="G23" s="19"/>
      <c r="H23" s="16"/>
      <c r="I23" s="17"/>
      <c r="J23" s="18"/>
    </row>
    <row r="24" spans="2:10" x14ac:dyDescent="0.25">
      <c r="B24" s="7">
        <v>46012</v>
      </c>
      <c r="C24" s="8">
        <v>361.5</v>
      </c>
      <c r="D24" s="9"/>
      <c r="E24" s="10">
        <v>19.25</v>
      </c>
      <c r="F24" s="33">
        <f t="shared" si="0"/>
        <v>6958.875</v>
      </c>
      <c r="G24" s="19"/>
      <c r="H24" s="16"/>
      <c r="I24" s="17"/>
      <c r="J24" s="18"/>
    </row>
    <row r="25" spans="2:10" x14ac:dyDescent="0.25">
      <c r="B25" s="7">
        <v>46013</v>
      </c>
      <c r="C25" s="8">
        <v>358</v>
      </c>
      <c r="D25" s="9"/>
      <c r="E25" s="10">
        <v>19.25</v>
      </c>
      <c r="F25" s="33">
        <f t="shared" si="0"/>
        <v>6891.5</v>
      </c>
      <c r="G25" s="19"/>
      <c r="H25" s="16"/>
      <c r="I25" s="17"/>
      <c r="J25" s="18"/>
    </row>
    <row r="26" spans="2:10" x14ac:dyDescent="0.25">
      <c r="B26" s="7">
        <v>46014</v>
      </c>
      <c r="C26" s="8">
        <v>397</v>
      </c>
      <c r="D26" s="9"/>
      <c r="E26" s="10">
        <v>19.25</v>
      </c>
      <c r="F26" s="33">
        <f t="shared" si="0"/>
        <v>7642.25</v>
      </c>
      <c r="G26" s="19"/>
      <c r="H26" s="16"/>
      <c r="I26" s="17"/>
      <c r="J26" s="18"/>
    </row>
    <row r="27" spans="2:10" x14ac:dyDescent="0.25">
      <c r="B27" s="7">
        <v>46015</v>
      </c>
      <c r="C27" s="8">
        <v>376</v>
      </c>
      <c r="D27" s="9"/>
      <c r="E27" s="10">
        <v>19.25</v>
      </c>
      <c r="F27" s="33">
        <f t="shared" si="0"/>
        <v>7238</v>
      </c>
      <c r="G27" s="19"/>
      <c r="H27" s="16"/>
      <c r="I27" s="17"/>
      <c r="J27" s="18"/>
    </row>
    <row r="28" spans="2:10" x14ac:dyDescent="0.25">
      <c r="B28" s="7">
        <v>46016</v>
      </c>
      <c r="C28" s="8">
        <v>374</v>
      </c>
      <c r="D28" s="9"/>
      <c r="E28" s="10">
        <v>19.25</v>
      </c>
      <c r="F28" s="33">
        <f t="shared" si="0"/>
        <v>7199.5</v>
      </c>
      <c r="G28" s="19"/>
      <c r="H28" s="16"/>
      <c r="I28" s="17"/>
      <c r="J28" s="18"/>
    </row>
    <row r="29" spans="2:10" x14ac:dyDescent="0.25">
      <c r="B29" s="7">
        <v>46017</v>
      </c>
      <c r="C29" s="8">
        <v>383.5</v>
      </c>
      <c r="D29" s="9"/>
      <c r="E29" s="10">
        <v>19.25</v>
      </c>
      <c r="F29" s="33">
        <f t="shared" si="0"/>
        <v>7382.375</v>
      </c>
      <c r="G29" s="19"/>
      <c r="H29" s="16"/>
      <c r="I29" s="17"/>
      <c r="J29" s="18"/>
    </row>
    <row r="30" spans="2:10" x14ac:dyDescent="0.25">
      <c r="B30" s="7">
        <v>46018</v>
      </c>
      <c r="C30" s="8">
        <v>359</v>
      </c>
      <c r="D30" s="9"/>
      <c r="E30" s="10">
        <v>19.25</v>
      </c>
      <c r="F30" s="33">
        <f t="shared" si="0"/>
        <v>6910.75</v>
      </c>
      <c r="G30" s="19"/>
      <c r="H30" s="16"/>
      <c r="I30" s="17"/>
      <c r="J30" s="18"/>
    </row>
    <row r="31" spans="2:10" x14ac:dyDescent="0.25">
      <c r="B31" s="7">
        <v>46019</v>
      </c>
      <c r="C31" s="8">
        <v>367</v>
      </c>
      <c r="D31" s="9"/>
      <c r="E31" s="10">
        <v>19.25</v>
      </c>
      <c r="F31" s="33">
        <f t="shared" si="0"/>
        <v>7064.75</v>
      </c>
      <c r="G31" s="19"/>
      <c r="H31" s="16"/>
      <c r="I31" s="17"/>
      <c r="J31" s="18"/>
    </row>
    <row r="32" spans="2:10" x14ac:dyDescent="0.25">
      <c r="B32" s="7">
        <v>46020</v>
      </c>
      <c r="C32" s="8">
        <v>338</v>
      </c>
      <c r="D32" s="9"/>
      <c r="E32" s="10">
        <v>19.25</v>
      </c>
      <c r="F32" s="33">
        <f t="shared" si="0"/>
        <v>6506.5</v>
      </c>
      <c r="G32" s="19"/>
      <c r="H32" s="16"/>
      <c r="I32" s="17"/>
      <c r="J32" s="18"/>
    </row>
    <row r="33" spans="2:12" x14ac:dyDescent="0.25">
      <c r="B33" s="7">
        <v>46021</v>
      </c>
      <c r="C33" s="8">
        <v>343.5</v>
      </c>
      <c r="D33" s="9"/>
      <c r="E33" s="10">
        <v>19.25</v>
      </c>
      <c r="F33" s="33">
        <f t="shared" si="0"/>
        <v>6612.375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>
        <v>333</v>
      </c>
      <c r="D34" s="45"/>
      <c r="E34" s="10">
        <v>19.25</v>
      </c>
      <c r="F34" s="47">
        <f t="shared" si="0"/>
        <v>6410.25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10872.5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209295.62310999999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209295.625</v>
      </c>
      <c r="L36" s="31">
        <f>J36-J4-J5-J6</f>
        <v>206995.46608125002</v>
      </c>
    </row>
    <row r="37" spans="2:12" x14ac:dyDescent="0.25">
      <c r="B37" s="26" t="s">
        <v>14</v>
      </c>
      <c r="C37" s="30">
        <f>C35</f>
        <v>10872.5</v>
      </c>
      <c r="D37" s="9">
        <f>D35/1.03</f>
        <v>0</v>
      </c>
      <c r="E37" s="10"/>
      <c r="F37" s="33">
        <f>SUM(F4:F36)</f>
        <v>209295.625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1.8900000141002238E-3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20DF5-D3EB-4D57-A3F3-0D36036B261B}">
  <dimension ref="B1:AC43"/>
  <sheetViews>
    <sheetView zoomScale="85" zoomScaleNormal="85" workbookViewId="0">
      <selection activeCell="J8" sqref="J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/>
      <c r="D4" s="9"/>
      <c r="E4" s="10">
        <v>19.25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46024</v>
      </c>
      <c r="C5" s="8"/>
      <c r="D5" s="9"/>
      <c r="E5" s="10">
        <v>19.25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46025</v>
      </c>
      <c r="C6" s="8"/>
      <c r="D6" s="9"/>
      <c r="E6" s="10">
        <v>19.25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/>
      <c r="D7" s="9"/>
      <c r="E7" s="10">
        <v>19.25</v>
      </c>
      <c r="F7" s="33">
        <f t="shared" si="0"/>
        <v>0</v>
      </c>
      <c r="G7" s="11"/>
      <c r="H7" s="12" t="s">
        <v>9</v>
      </c>
      <c r="I7" s="13"/>
      <c r="J7" s="14">
        <f>'ARALIK 2025'!J39*-1</f>
        <v>-1.8900000141002238E-3</v>
      </c>
    </row>
    <row r="8" spans="2:29" x14ac:dyDescent="0.25">
      <c r="B8" s="7">
        <v>46027</v>
      </c>
      <c r="C8" s="8"/>
      <c r="D8" s="9"/>
      <c r="E8" s="10">
        <v>19.25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46028</v>
      </c>
      <c r="C9" s="8"/>
      <c r="D9" s="9"/>
      <c r="E9" s="10">
        <v>19.25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46029</v>
      </c>
      <c r="C10" s="8"/>
      <c r="D10" s="9"/>
      <c r="E10" s="10">
        <v>19.25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46030</v>
      </c>
      <c r="C11" s="8"/>
      <c r="D11" s="9"/>
      <c r="E11" s="10">
        <v>19.25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46031</v>
      </c>
      <c r="C12" s="8"/>
      <c r="D12" s="9"/>
      <c r="E12" s="10">
        <v>19.25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46032</v>
      </c>
      <c r="C13" s="8"/>
      <c r="D13" s="9"/>
      <c r="E13" s="10">
        <v>19.25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46033</v>
      </c>
      <c r="C14" s="8"/>
      <c r="D14" s="9"/>
      <c r="E14" s="10">
        <v>19.25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46034</v>
      </c>
      <c r="C15" s="8"/>
      <c r="D15" s="9"/>
      <c r="E15" s="10">
        <v>19.25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46035</v>
      </c>
      <c r="C16" s="8"/>
      <c r="D16" s="9"/>
      <c r="E16" s="10">
        <v>19.25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46036</v>
      </c>
      <c r="C17" s="8"/>
      <c r="D17" s="9"/>
      <c r="E17" s="10">
        <v>19.25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46037</v>
      </c>
      <c r="C18" s="8"/>
      <c r="D18" s="9"/>
      <c r="E18" s="10">
        <v>19.25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46038</v>
      </c>
      <c r="C19" s="8"/>
      <c r="D19" s="9"/>
      <c r="E19" s="10">
        <v>19.25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46039</v>
      </c>
      <c r="C20" s="8"/>
      <c r="D20" s="9"/>
      <c r="E20" s="10">
        <v>19.25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46040</v>
      </c>
      <c r="C21" s="8"/>
      <c r="D21" s="9"/>
      <c r="E21" s="10">
        <v>19.25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46041</v>
      </c>
      <c r="C22" s="8"/>
      <c r="D22" s="9"/>
      <c r="E22" s="10">
        <v>19.25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46042</v>
      </c>
      <c r="C23" s="8"/>
      <c r="D23" s="9"/>
      <c r="E23" s="10">
        <v>19.25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46043</v>
      </c>
      <c r="C24" s="8"/>
      <c r="D24" s="9"/>
      <c r="E24" s="10">
        <v>19.25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46044</v>
      </c>
      <c r="C25" s="8"/>
      <c r="D25" s="9"/>
      <c r="E25" s="10">
        <v>19.25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46045</v>
      </c>
      <c r="C26" s="8"/>
      <c r="D26" s="9"/>
      <c r="E26" s="10">
        <v>19.25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46046</v>
      </c>
      <c r="C27" s="8"/>
      <c r="D27" s="9"/>
      <c r="E27" s="10">
        <v>19.25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46047</v>
      </c>
      <c r="C28" s="8"/>
      <c r="D28" s="9"/>
      <c r="E28" s="10">
        <v>19.25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46048</v>
      </c>
      <c r="C29" s="8"/>
      <c r="D29" s="9"/>
      <c r="E29" s="10">
        <v>19.25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46049</v>
      </c>
      <c r="C30" s="8"/>
      <c r="D30" s="9"/>
      <c r="E30" s="10">
        <v>19.25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46050</v>
      </c>
      <c r="C31" s="8"/>
      <c r="D31" s="9"/>
      <c r="E31" s="10">
        <v>19.25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46051</v>
      </c>
      <c r="C32" s="8"/>
      <c r="D32" s="9"/>
      <c r="E32" s="10">
        <v>19.25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46052</v>
      </c>
      <c r="C33" s="8"/>
      <c r="D33" s="9"/>
      <c r="E33" s="10">
        <v>19.25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/>
      <c r="D34" s="45"/>
      <c r="E34" s="10">
        <v>19.25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-1.8900000141002238E-3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1.8900000141002238E-3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EYLÜL 2025</vt:lpstr>
      <vt:lpstr>EKİM 2025</vt:lpstr>
      <vt:lpstr>KASIM 2025</vt:lpstr>
      <vt:lpstr>ARALIK 2025</vt:lpstr>
      <vt:lpstr>OCAK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dcterms:created xsi:type="dcterms:W3CDTF">2015-06-05T18:19:34Z</dcterms:created>
  <dcterms:modified xsi:type="dcterms:W3CDTF">2026-01-23T17:54:56Z</dcterms:modified>
</cp:coreProperties>
</file>